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G Manuel Doblado\POBLADOS PURISIMA DEL RINCON\"/>
    </mc:Choice>
  </mc:AlternateContent>
  <xr:revisionPtr revIDLastSave="0" documentId="8_{042CA934-DB66-4F5D-A7D0-45C427A0D424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<sst xmlns="http://schemas.openxmlformats.org/spreadsheetml/2006/main" count="44" uniqueCount="43">
  <si>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</si>
  <si>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</si>
  <si>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</si>
  <si>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</si>
  <si>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</si>
  <si>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</si>
  <si>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</si>
  <si>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</si>
  <si>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</si>
  <si>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</si>
  <si>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</si>
  <si>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</si>
  <si>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</si>
  <si>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</si>
  <si>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</si>
  <si>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</si>
  <si>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</si>
  <si>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</si>
  <si>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</si>
  <si>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</si>
  <si>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</si>
  <si>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</si>
  <si>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</si>
  <si>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</si>
  <si>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</si>
  <si>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</si>
  <si>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</si>
  <si>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</si>
  <si>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</si>
  <si>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</si>
  <si>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LA CINTILLA</t>
  </si>
  <si>
    <t>NUMERO DE CUENTA:85DP07G225500010</t>
  </si>
  <si>
    <t>CORRESPONDIENTE AL MUNICIPIO DE PURISIMA DEL RINCON</t>
  </si>
  <si>
    <t>TENSION: BAJA - BAJA</t>
  </si>
  <si>
    <t xml:space="preserve">FECHA DE CENSO: 7/05/2019   </t>
  </si>
  <si>
    <t>RPU: 064950150511</t>
  </si>
  <si>
    <t>UBICACION: POB. LA CINTILLA</t>
  </si>
  <si>
    <t>TARIFA: 5A</t>
  </si>
  <si>
    <t>ZONA LEON</t>
  </si>
  <si>
    <t>100 W</t>
  </si>
  <si>
    <t>32 W</t>
  </si>
  <si>
    <t>65 W</t>
  </si>
  <si>
    <t>45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</si>
</sst>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9</v>
      </c>
      <c r="D12" s="23">
        <v>900</v>
      </c>
      <c r="E12" s="32">
        <f>SUM(D12:D13)</f>
        <v>900</v>
      </c>
      <c r="F12" s="34">
        <f>E12*0.25</f>
        <v>225</v>
      </c>
      <c r="G12" s="36">
        <f>(E12+F12)/1000</f>
        <v>1.125</v>
      </c>
      <c r="H12" s="38">
        <f>G12*12</f>
        <v>13.5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10</v>
      </c>
      <c r="D21" s="23">
        <v>320</v>
      </c>
      <c r="E21" s="32">
        <f>SUM(D21:D22)</f>
        <v>320</v>
      </c>
      <c r="F21" s="34">
        <f>E21*0.25</f>
        <v>80</v>
      </c>
      <c r="G21" s="36">
        <f>(E21+F21)/1000</f>
        <v>0.4</v>
      </c>
      <c r="H21" s="38">
        <f>G21*12</f>
        <v>4.8000000000000007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 t="s">
        <v>41</v>
      </c>
      <c r="C24" s="14">
        <v>1</v>
      </c>
      <c r="D24" s="23">
        <v>65</v>
      </c>
      <c r="E24" s="32">
        <f>SUM(D24:D25)</f>
        <v>65</v>
      </c>
      <c r="F24" s="34">
        <f>E24*0.25</f>
        <v>16.25</v>
      </c>
      <c r="G24" s="36">
        <f>(E24+F24)/1000</f>
        <v>8.1250000000000003E-2</v>
      </c>
      <c r="H24" s="38">
        <f>G24*12</f>
        <v>0.97500000000000009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42</v>
      </c>
      <c r="C45" s="13">
        <v>1</v>
      </c>
      <c r="D45" s="23">
        <v>45</v>
      </c>
      <c r="E45" s="32">
        <f>SUM(D45:D46)</f>
        <v>45</v>
      </c>
      <c r="F45" s="34">
        <f>E45*0.25</f>
        <v>11.25</v>
      </c>
      <c r="G45" s="36">
        <f>(E45+F45)/1000</f>
        <v>5.6250000000000001E-2</v>
      </c>
      <c r="H45" s="38">
        <f>G45*12</f>
        <v>0.67500000000000004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21</v>
      </c>
      <c r="D47" s="23">
        <f t="shared" si="0"/>
        <v>1330</v>
      </c>
      <c r="E47" s="24">
        <f>(SUM(E12:E46))/1000</f>
        <v>1.33</v>
      </c>
      <c r="F47" s="14">
        <f t="shared" si="0"/>
        <v>332.5</v>
      </c>
      <c r="G47" s="15">
        <f t="shared" si="0"/>
        <v>1.6624999999999999</v>
      </c>
      <c r="H47" s="21">
        <f t="shared" si="0"/>
        <v>19.950000000000003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2019-05-13T18:38:08Z</cp:lastPrinted>
  <dcterms:created xsi:type="dcterms:W3CDTF">2011-10-26T15:56:34Z</dcterms:created>
  <dcterms:modified xsi:type="dcterms:W3CDTF">2019-05-13T18:39:58Z</dcterms:modified>
</cp:coreProperties>
</file>